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80" windowWidth="14115" windowHeight="4020"/>
  </bookViews>
  <sheets>
    <sheet name="fACT" sheetId="1" r:id="rId1"/>
    <sheet name="Circuits" sheetId="2" r:id="rId2"/>
    <sheet name="Transports" sheetId="3" r:id="rId3"/>
    <sheet name="DonneursOrdres" sheetId="4" r:id="rId4"/>
    <sheet name="Table" sheetId="5" r:id="rId5"/>
  </sheets>
  <externalReferences>
    <externalReference r:id="rId6"/>
  </externalReferences>
  <definedNames>
    <definedName name="Adresse">DonneursOrdres!$C$4</definedName>
    <definedName name="Codpost">DonneursOrdres!$D$4</definedName>
    <definedName name="Correspondant">DonneursOrdres!$B$4</definedName>
    <definedName name="Donneur">Circuits!$B$3:$B$16</definedName>
    <definedName name="Fax">DonneursOrdres!$G$4</definedName>
    <definedName name="Forfait">Circuits!$E$3:$E$16</definedName>
    <definedName name="Mail">DonneursOrdres!$H$4</definedName>
    <definedName name="NbKM">Circuits!$C$3:$C$16</definedName>
    <definedName name="Portable">DonneursOrdres!$I$4</definedName>
    <definedName name="Prixdef">Circuits!$F$3:$F$16</definedName>
    <definedName name="PrixHT">Circuits!$E$3:$E$16</definedName>
    <definedName name="Prixkm__Forfait">Circuits!$D$3:$D$16</definedName>
    <definedName name="Société">DonneursOrdres!$A$4</definedName>
    <definedName name="Tel">DonneursOrdres!$F$4</definedName>
    <definedName name="Tournee">Circuits!$A$3:$A$16</definedName>
    <definedName name="TVA">Table!$B$2</definedName>
    <definedName name="Ville">DonneursOrdres!$E$4</definedName>
  </definedNames>
  <calcPr calcId="145621"/>
</workbook>
</file>

<file path=xl/calcChain.xml><?xml version="1.0" encoding="utf-8"?>
<calcChain xmlns="http://schemas.openxmlformats.org/spreadsheetml/2006/main">
  <c r="G55" i="1" l="1"/>
  <c r="H55" i="1" s="1"/>
  <c r="G54" i="1"/>
  <c r="G53" i="1"/>
  <c r="G52" i="1"/>
  <c r="G51" i="1"/>
  <c r="H51" i="1" s="1"/>
  <c r="G50" i="1"/>
  <c r="G49" i="1"/>
  <c r="G48" i="1"/>
  <c r="H48" i="1" s="1"/>
  <c r="G47" i="1"/>
  <c r="H47" i="1" s="1"/>
  <c r="G46" i="1"/>
  <c r="H46" i="1" s="1"/>
  <c r="G45" i="1"/>
  <c r="G44" i="1"/>
  <c r="H44" i="1" s="1"/>
  <c r="G43" i="1"/>
  <c r="H43" i="1" s="1"/>
  <c r="G42" i="1"/>
  <c r="G41" i="1"/>
  <c r="G40" i="1"/>
  <c r="H40" i="1" s="1"/>
  <c r="G39" i="1"/>
  <c r="H39" i="1" s="1"/>
  <c r="G38" i="1"/>
  <c r="G37" i="1"/>
  <c r="G36" i="1"/>
  <c r="H36" i="1" s="1"/>
  <c r="G35" i="1"/>
  <c r="H35" i="1" s="1"/>
  <c r="G34" i="1"/>
  <c r="G33" i="1"/>
  <c r="G32" i="1"/>
  <c r="H32" i="1" s="1"/>
  <c r="G31" i="1"/>
  <c r="H31" i="1" s="1"/>
  <c r="G30" i="1"/>
  <c r="H30" i="1" s="1"/>
  <c r="G29" i="1"/>
  <c r="G28" i="1"/>
  <c r="H28" i="1" s="1"/>
  <c r="G27" i="1"/>
  <c r="H27" i="1" s="1"/>
  <c r="G26" i="1"/>
  <c r="G25" i="1"/>
  <c r="G24" i="1"/>
  <c r="H24" i="1" s="1"/>
  <c r="G23" i="1"/>
  <c r="G22" i="1"/>
  <c r="H22" i="1" s="1"/>
  <c r="G21" i="1"/>
  <c r="H21" i="1" s="1"/>
  <c r="G20" i="1"/>
  <c r="H20" i="1" s="1"/>
  <c r="G19" i="1"/>
  <c r="H19" i="1" s="1"/>
  <c r="G18" i="1"/>
  <c r="H18" i="1" s="1"/>
  <c r="G17" i="1"/>
  <c r="G16" i="1"/>
  <c r="H16" i="1" s="1"/>
  <c r="G15" i="1"/>
  <c r="H15" i="1" s="1"/>
  <c r="G14" i="1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H23" i="1"/>
  <c r="H25" i="1"/>
  <c r="H26" i="1"/>
  <c r="H29" i="1"/>
  <c r="H33" i="1"/>
  <c r="H34" i="1"/>
  <c r="H37" i="1"/>
  <c r="H38" i="1"/>
  <c r="H41" i="1"/>
  <c r="H42" i="1"/>
  <c r="H45" i="1"/>
  <c r="H49" i="1"/>
  <c r="H50" i="1"/>
  <c r="H52" i="1"/>
  <c r="H53" i="1"/>
  <c r="H54" i="1"/>
  <c r="H17" i="1"/>
  <c r="F57" i="1" l="1"/>
  <c r="H14" i="1"/>
  <c r="B48" i="1"/>
  <c r="B49" i="1"/>
  <c r="B50" i="1"/>
  <c r="B51" i="1"/>
  <c r="B52" i="1"/>
  <c r="B53" i="1"/>
  <c r="B54" i="1"/>
  <c r="A48" i="1"/>
  <c r="A49" i="1"/>
  <c r="A50" i="1"/>
  <c r="A51" i="1"/>
  <c r="A52" i="1"/>
  <c r="A53" i="1"/>
  <c r="A54" i="1"/>
  <c r="B21" i="1" l="1"/>
  <c r="B15" i="1"/>
  <c r="B16" i="1"/>
  <c r="B17" i="1"/>
  <c r="B18" i="1"/>
  <c r="B19" i="1"/>
  <c r="B20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14" i="1"/>
  <c r="F58" i="1" l="1"/>
  <c r="F59" i="1" l="1"/>
  <c r="F60" i="1" s="1"/>
  <c r="F61" i="1" s="1"/>
</calcChain>
</file>

<file path=xl/comments1.xml><?xml version="1.0" encoding="utf-8"?>
<comments xmlns="http://schemas.openxmlformats.org/spreadsheetml/2006/main">
  <authors>
    <author>André BOSCHI</author>
  </authors>
  <commentList>
    <comment ref="C13" authorId="0">
      <text>
        <r>
          <rPr>
            <b/>
            <sz val="9"/>
            <color indexed="81"/>
            <rFont val="Tahoma"/>
            <family val="2"/>
          </rPr>
          <t>André BOSCHI: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<sst xmlns="http://schemas.openxmlformats.org/spreadsheetml/2006/main" count="133" uniqueCount="60">
  <si>
    <t>BAYEUX EUROPE COURSES</t>
  </si>
  <si>
    <t>Joël HANAT</t>
  </si>
  <si>
    <t>9, rue de Chojnice</t>
  </si>
  <si>
    <t>14400 BAYEUX</t>
  </si>
  <si>
    <t>Téléphone: 06.27.60.51.59</t>
  </si>
  <si>
    <t>RCS CAEN 401674668 / APE: 4941A</t>
  </si>
  <si>
    <t>TVA Intracom: FR 00 401674668</t>
  </si>
  <si>
    <t>DATE:</t>
  </si>
  <si>
    <t>FACTURE N°:</t>
  </si>
  <si>
    <t xml:space="preserve">        : bayeux.europe.courses@sfr.fr</t>
  </si>
  <si>
    <t>Date</t>
  </si>
  <si>
    <t>TRANSPORT</t>
  </si>
  <si>
    <t>PRIX HT</t>
  </si>
  <si>
    <t>TVA</t>
  </si>
  <si>
    <t>MONTANT HT</t>
  </si>
  <si>
    <t>NET A PAYER €</t>
  </si>
  <si>
    <t>N° CMR/Cde</t>
  </si>
  <si>
    <t>ESCOMPTE 1,5 %</t>
  </si>
  <si>
    <t xml:space="preserve">TVA </t>
  </si>
  <si>
    <t>Fax: 02.50,59,11,86</t>
  </si>
  <si>
    <t xml:space="preserve">BIP BIP COURSES </t>
  </si>
  <si>
    <t>3 rue Joseph Bonnet</t>
  </si>
  <si>
    <t>33100 BORDEAUX</t>
  </si>
  <si>
    <t>Agence de:</t>
  </si>
  <si>
    <t>Bip Bip Mouen 14790</t>
  </si>
  <si>
    <t>Mois de : Septembre 2014</t>
  </si>
  <si>
    <t>Listing</t>
  </si>
  <si>
    <t>J1 Tournée Hippocampe</t>
  </si>
  <si>
    <t>Normatrans / RVI Blainville</t>
  </si>
  <si>
    <t>Meubles Monnier Argentan/Mr Allouche St Martin de la Lieue</t>
  </si>
  <si>
    <t>Alcyon tournée 254</t>
  </si>
  <si>
    <t>Hippocampe Débord Montivilliers</t>
  </si>
  <si>
    <t>Tournée Tournée Van Der Plas</t>
  </si>
  <si>
    <t>Meubles Monnier/Mr Desnoyer Villers sur mer</t>
  </si>
  <si>
    <t>Hippocampe Débord Louviers</t>
  </si>
  <si>
    <t>Ouest Isol 14760/ Sas Levillain 14650</t>
  </si>
  <si>
    <t>Numéricable Caen / Transports Nicolle Ifs</t>
  </si>
  <si>
    <t>Hippocampe  Débord Le Havre</t>
  </si>
  <si>
    <t>Imprimerie Lebrun Caen/VITRENVEL Courseulles/Mer</t>
  </si>
  <si>
    <t>Bip Bip courses / Mme Hugerot St Arnoult 14800</t>
  </si>
  <si>
    <t>Tournee</t>
  </si>
  <si>
    <t>NbKM</t>
  </si>
  <si>
    <t>Donneur</t>
  </si>
  <si>
    <t>Nrordre</t>
  </si>
  <si>
    <t>Demandeur</t>
  </si>
  <si>
    <t>Adresse</t>
  </si>
  <si>
    <t>Codpost</t>
  </si>
  <si>
    <t>Ville</t>
  </si>
  <si>
    <t>Tel</t>
  </si>
  <si>
    <t>Correspondant</t>
  </si>
  <si>
    <t>Société</t>
  </si>
  <si>
    <t>Fax</t>
  </si>
  <si>
    <t>Mail</t>
  </si>
  <si>
    <t>Portable</t>
  </si>
  <si>
    <t>BORDEAUX</t>
  </si>
  <si>
    <t>Parcours</t>
  </si>
  <si>
    <t>Prixkm _Forfait</t>
  </si>
  <si>
    <t>Forfait</t>
  </si>
  <si>
    <t>Prixdef</t>
  </si>
  <si>
    <t>Tournée Labo du Bessin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</si>
</sst>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#,##0.00\ &quot;€&quot;;[Red]\-#,##0.00\ &quot;€&quot;"/>
    <numFmt numFmtId="164" formatCode="dd/mm/yy;@"/>
    <numFmt numFmtId="165" formatCode="0.00&quot; €&quot;"/>
    <numFmt numFmtId="167" formatCode="#,##0.00&quot; 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b/>
      <sz val="11"/>
      <color theme="1"/>
      <name val="Comic Sans MS"/>
      <family val="4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3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6" fillId="0" borderId="0" xfId="0" applyFont="1" applyAlignment="1"/>
    <xf numFmtId="0" fontId="6" fillId="0" borderId="5" xfId="0" applyFont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8" fontId="6" fillId="0" borderId="7" xfId="0" applyNumberFormat="1" applyFont="1" applyBorder="1"/>
    <xf numFmtId="0" fontId="6" fillId="0" borderId="6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2" fontId="8" fillId="0" borderId="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3" borderId="15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9" fillId="0" borderId="0" xfId="0" applyFont="1" applyBorder="1" applyAlignment="1"/>
    <xf numFmtId="0" fontId="13" fillId="0" borderId="17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4" fillId="0" borderId="13" xfId="0" applyFont="1" applyBorder="1" applyAlignment="1"/>
    <xf numFmtId="0" fontId="14" fillId="0" borderId="11" xfId="0" applyFont="1" applyBorder="1" applyAlignment="1"/>
    <xf numFmtId="0" fontId="14" fillId="0" borderId="11" xfId="0" applyFont="1" applyBorder="1"/>
    <xf numFmtId="0" fontId="14" fillId="0" borderId="12" xfId="0" applyFont="1" applyBorder="1"/>
    <xf numFmtId="0" fontId="15" fillId="0" borderId="1" xfId="0" applyFont="1" applyBorder="1" applyAlignment="1">
      <alignment horizontal="center"/>
    </xf>
    <xf numFmtId="164" fontId="0" fillId="0" borderId="19" xfId="0" applyNumberFormat="1" applyFont="1" applyFill="1" applyBorder="1" applyAlignment="1">
      <alignment horizontal="center" vertical="center" wrapText="1"/>
    </xf>
    <xf numFmtId="1" fontId="0" fillId="0" borderId="20" xfId="0" applyNumberFormat="1" applyBorder="1" applyAlignment="1">
      <alignment horizontal="center" vertical="center"/>
    </xf>
    <xf numFmtId="165" fontId="0" fillId="0" borderId="20" xfId="0" applyNumberFormat="1" applyBorder="1" applyAlignment="1">
      <alignment horizontal="center"/>
    </xf>
    <xf numFmtId="165" fontId="0" fillId="0" borderId="21" xfId="0" applyNumberFormat="1" applyBorder="1" applyAlignment="1">
      <alignment horizontal="center" vertical="center"/>
    </xf>
    <xf numFmtId="164" fontId="0" fillId="0" borderId="22" xfId="0" applyNumberFormat="1" applyFont="1" applyFill="1" applyBorder="1" applyAlignment="1">
      <alignment horizontal="center" vertical="center" wrapText="1"/>
    </xf>
    <xf numFmtId="1" fontId="0" fillId="0" borderId="23" xfId="0" applyNumberFormat="1" applyBorder="1" applyAlignment="1">
      <alignment horizontal="center" vertical="center"/>
    </xf>
    <xf numFmtId="165" fontId="0" fillId="0" borderId="23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 vertical="center"/>
    </xf>
    <xf numFmtId="164" fontId="0" fillId="0" borderId="25" xfId="0" applyNumberFormat="1" applyFont="1" applyFill="1" applyBorder="1" applyAlignment="1">
      <alignment horizontal="center" vertical="center" wrapText="1"/>
    </xf>
    <xf numFmtId="1" fontId="0" fillId="0" borderId="26" xfId="0" applyNumberFormat="1" applyBorder="1" applyAlignment="1">
      <alignment horizontal="center" vertical="center"/>
    </xf>
    <xf numFmtId="165" fontId="0" fillId="0" borderId="26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2" fontId="6" fillId="0" borderId="10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64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12" fillId="0" borderId="19" xfId="0" applyFont="1" applyFill="1" applyBorder="1" applyAlignment="1">
      <alignment horizontal="center" vertical="center"/>
    </xf>
    <xf numFmtId="0" fontId="12" fillId="0" borderId="20" xfId="0" applyFont="1" applyBorder="1"/>
    <xf numFmtId="0" fontId="12" fillId="0" borderId="20" xfId="0" applyFont="1" applyFill="1" applyBorder="1" applyAlignment="1">
      <alignment horizontal="center" vertical="center" wrapText="1"/>
    </xf>
    <xf numFmtId="165" fontId="12" fillId="2" borderId="20" xfId="0" applyNumberFormat="1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/>
    </xf>
    <xf numFmtId="0" fontId="12" fillId="0" borderId="23" xfId="0" applyFont="1" applyBorder="1"/>
    <xf numFmtId="0" fontId="12" fillId="0" borderId="23" xfId="0" applyFont="1" applyFill="1" applyBorder="1" applyAlignment="1">
      <alignment horizontal="center" vertical="center" wrapText="1"/>
    </xf>
    <xf numFmtId="165" fontId="12" fillId="2" borderId="23" xfId="0" applyNumberFormat="1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/>
    </xf>
    <xf numFmtId="0" fontId="12" fillId="0" borderId="26" xfId="0" applyFont="1" applyBorder="1"/>
    <xf numFmtId="0" fontId="12" fillId="0" borderId="26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/>
    </xf>
    <xf numFmtId="165" fontId="12" fillId="2" borderId="26" xfId="0" applyNumberFormat="1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indent="2"/>
    </xf>
    <xf numFmtId="0" fontId="0" fillId="0" borderId="23" xfId="0" applyBorder="1" applyAlignment="1">
      <alignment horizontal="left" indent="2"/>
    </xf>
    <xf numFmtId="0" fontId="0" fillId="0" borderId="26" xfId="0" applyBorder="1" applyAlignment="1">
      <alignment horizontal="left" indent="2"/>
    </xf>
    <xf numFmtId="167" fontId="0" fillId="0" borderId="4" xfId="0" applyNumberFormat="1" applyBorder="1" applyAlignment="1">
      <alignment horizontal="center"/>
    </xf>
    <xf numFmtId="167" fontId="4" fillId="0" borderId="4" xfId="0" applyNumberFormat="1" applyFont="1" applyBorder="1" applyAlignment="1">
      <alignment horizontal="center" vertical="center"/>
    </xf>
    <xf numFmtId="165" fontId="8" fillId="0" borderId="28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7" fontId="6" fillId="0" borderId="4" xfId="0" applyNumberFormat="1" applyFont="1" applyBorder="1" applyAlignment="1">
      <alignment horizontal="center"/>
    </xf>
  </cellXfs>
  <cellStyles count="1"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dashed">
          <color auto="1"/>
        </top>
        <bottom style="dashed">
          <color auto="1"/>
        </bottom>
        <vertical style="thin">
          <color auto="1"/>
        </vertical>
        <horizontal style="dashed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5" formatCode="0.00&quot; €&quot;"/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  <vertical style="thin">
          <color auto="1"/>
        </vertical>
        <horizontal style="dashed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  <vertical style="thin">
          <color auto="1"/>
        </vertical>
        <horizontal style="dashed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  <vertical style="thin">
          <color auto="1"/>
        </vertical>
        <horizontal style="dashed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  <vertical style="thin">
          <color auto="1"/>
        </vertical>
        <horizontal style="dashed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dashed">
          <color auto="1"/>
        </top>
        <bottom style="dashed">
          <color auto="1"/>
        </bottom>
        <vertical style="thin">
          <color auto="1"/>
        </vertical>
        <horizontal style="dashed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border diagonalUp="0" diagonalDown="0">
        <left style="thin">
          <color auto="1"/>
        </left>
        <right/>
        <top style="medium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border diagonalUp="0" diagonalDown="0">
        <left style="thin">
          <color auto="1"/>
        </left>
        <right style="thin">
          <color auto="1"/>
        </right>
        <top style="medium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border diagonalUp="0" diagonalDown="0">
        <left style="thin">
          <color auto="1"/>
        </left>
        <right style="thin">
          <color auto="1"/>
        </right>
        <top style="medium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border diagonalUp="0" diagonalDown="0">
        <left style="thin">
          <color auto="1"/>
        </left>
        <right style="thin">
          <color auto="1"/>
        </right>
        <top style="medium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border diagonalUp="0" diagonalDown="0">
        <left style="thin">
          <color auto="1"/>
        </left>
        <right style="thin">
          <color auto="1"/>
        </right>
        <top style="medium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medium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medium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medium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auto="1"/>
        </right>
        <top style="medium">
          <color auto="1"/>
        </top>
        <bottom/>
        <vertical/>
        <horizontal/>
      </border>
    </dxf>
    <dxf>
      <border outline="0">
        <top style="medium">
          <color auto="1"/>
        </top>
      </border>
    </dxf>
    <dxf>
      <border outline="0">
        <bottom style="medium">
          <color auto="1"/>
        </bottom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border outline="0">
        <bottom style="medium">
          <color auto="1"/>
        </bottom>
      </border>
    </dxf>
    <dxf>
      <border outline="0">
        <top style="medium">
          <color auto="1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</xdr:row>
      <xdr:rowOff>9526</xdr:rowOff>
    </xdr:from>
    <xdr:to>
      <xdr:col>0</xdr:col>
      <xdr:colOff>419100</xdr:colOff>
      <xdr:row>7</xdr:row>
      <xdr:rowOff>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1343026"/>
          <a:ext cx="276225" cy="190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r&#233;/Downloads/recapitulatif%20transports%202014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p bip"/>
      <sheetName val="Tournée Labo du Bessin"/>
      <sheetName val="Feuil1"/>
      <sheetName val="Feuil2"/>
      <sheetName val="Feuil3"/>
    </sheetNames>
    <sheetDataSet>
      <sheetData sheetId="0" refreshError="1">
        <row r="3">
          <cell r="B3">
            <v>41883</v>
          </cell>
          <cell r="E3">
            <v>214984</v>
          </cell>
        </row>
        <row r="4">
          <cell r="B4">
            <v>41883</v>
          </cell>
          <cell r="E4" t="str">
            <v>237512</v>
          </cell>
        </row>
        <row r="5">
          <cell r="B5">
            <v>41883</v>
          </cell>
          <cell r="E5" t="str">
            <v>Listing</v>
          </cell>
        </row>
        <row r="6">
          <cell r="B6">
            <v>41884</v>
          </cell>
          <cell r="E6" t="str">
            <v>214985</v>
          </cell>
        </row>
        <row r="7">
          <cell r="B7">
            <v>41884</v>
          </cell>
          <cell r="E7" t="str">
            <v>Listing</v>
          </cell>
        </row>
        <row r="8">
          <cell r="B8">
            <v>41885</v>
          </cell>
          <cell r="E8" t="str">
            <v>Listing</v>
          </cell>
        </row>
        <row r="9">
          <cell r="B9">
            <v>41885</v>
          </cell>
          <cell r="E9" t="str">
            <v>Listing</v>
          </cell>
        </row>
        <row r="10">
          <cell r="B10">
            <v>41886</v>
          </cell>
          <cell r="E10">
            <v>238025</v>
          </cell>
        </row>
        <row r="11">
          <cell r="B11">
            <v>41886</v>
          </cell>
          <cell r="E11" t="str">
            <v>Listing</v>
          </cell>
        </row>
        <row r="12">
          <cell r="B12">
            <v>41887</v>
          </cell>
          <cell r="E12">
            <v>214986</v>
          </cell>
        </row>
        <row r="13">
          <cell r="B13">
            <v>41887</v>
          </cell>
          <cell r="E13" t="str">
            <v>Listing</v>
          </cell>
        </row>
        <row r="14">
          <cell r="B14">
            <v>41890</v>
          </cell>
          <cell r="E14">
            <v>214989</v>
          </cell>
        </row>
        <row r="15">
          <cell r="B15">
            <v>41890</v>
          </cell>
          <cell r="E15" t="str">
            <v>Listing</v>
          </cell>
        </row>
        <row r="16">
          <cell r="B16">
            <v>41891</v>
          </cell>
          <cell r="E16" t="str">
            <v>214987</v>
          </cell>
        </row>
        <row r="17">
          <cell r="B17">
            <v>41891</v>
          </cell>
          <cell r="E17" t="str">
            <v>Listing</v>
          </cell>
        </row>
        <row r="18">
          <cell r="B18">
            <v>41892</v>
          </cell>
          <cell r="E18" t="str">
            <v>Listing</v>
          </cell>
        </row>
        <row r="19">
          <cell r="B19">
            <v>41893</v>
          </cell>
          <cell r="E19" t="str">
            <v>Listing</v>
          </cell>
        </row>
        <row r="20">
          <cell r="B20">
            <v>41894</v>
          </cell>
          <cell r="E20" t="str">
            <v>214988</v>
          </cell>
        </row>
        <row r="21">
          <cell r="B21">
            <v>41894</v>
          </cell>
          <cell r="E21" t="str">
            <v>Listing</v>
          </cell>
        </row>
        <row r="22">
          <cell r="B22">
            <v>41897</v>
          </cell>
          <cell r="E22" t="str">
            <v>Listing</v>
          </cell>
        </row>
        <row r="23">
          <cell r="B23">
            <v>41898</v>
          </cell>
          <cell r="E23" t="str">
            <v>214990</v>
          </cell>
        </row>
        <row r="24">
          <cell r="B24">
            <v>41898</v>
          </cell>
          <cell r="E24" t="str">
            <v>Listing</v>
          </cell>
        </row>
        <row r="25">
          <cell r="B25">
            <v>41899</v>
          </cell>
          <cell r="E25" t="str">
            <v>Listing</v>
          </cell>
        </row>
        <row r="26">
          <cell r="B26">
            <v>41899</v>
          </cell>
          <cell r="E26" t="str">
            <v>Listing</v>
          </cell>
        </row>
        <row r="27">
          <cell r="B27">
            <v>41900</v>
          </cell>
          <cell r="E27">
            <v>214991</v>
          </cell>
        </row>
        <row r="28">
          <cell r="B28">
            <v>41900</v>
          </cell>
          <cell r="E28" t="str">
            <v>Listing</v>
          </cell>
        </row>
        <row r="29">
          <cell r="B29">
            <v>41901</v>
          </cell>
          <cell r="E29" t="str">
            <v>214992</v>
          </cell>
        </row>
        <row r="30">
          <cell r="B30">
            <v>41901</v>
          </cell>
          <cell r="E30" t="str">
            <v>Listing</v>
          </cell>
        </row>
        <row r="31">
          <cell r="B31">
            <v>41904</v>
          </cell>
          <cell r="E31">
            <v>214993</v>
          </cell>
        </row>
        <row r="32">
          <cell r="B32">
            <v>41904</v>
          </cell>
          <cell r="E32" t="str">
            <v>Listing</v>
          </cell>
        </row>
        <row r="33">
          <cell r="B33">
            <v>41905</v>
          </cell>
          <cell r="E33" t="str">
            <v>214994</v>
          </cell>
        </row>
        <row r="34">
          <cell r="B34">
            <v>41905</v>
          </cell>
          <cell r="E34" t="str">
            <v>Listing</v>
          </cell>
        </row>
        <row r="35">
          <cell r="B35">
            <v>41906</v>
          </cell>
          <cell r="E35" t="str">
            <v>Listing</v>
          </cell>
        </row>
        <row r="36">
          <cell r="B36">
            <v>41906</v>
          </cell>
          <cell r="E36">
            <v>214995</v>
          </cell>
        </row>
        <row r="37">
          <cell r="B37">
            <v>41906</v>
          </cell>
          <cell r="E37" t="str">
            <v>Listing</v>
          </cell>
        </row>
        <row r="38">
          <cell r="B38">
            <v>41907</v>
          </cell>
          <cell r="E38" t="str">
            <v>Listing</v>
          </cell>
        </row>
        <row r="39">
          <cell r="B39">
            <v>41908</v>
          </cell>
          <cell r="E39" t="str">
            <v>214996</v>
          </cell>
        </row>
        <row r="40">
          <cell r="B40">
            <v>41908</v>
          </cell>
          <cell r="E40" t="str">
            <v>Listing</v>
          </cell>
        </row>
        <row r="41">
          <cell r="B41">
            <v>41911</v>
          </cell>
          <cell r="E41">
            <v>214997</v>
          </cell>
        </row>
        <row r="42">
          <cell r="B42">
            <v>41911</v>
          </cell>
          <cell r="E42" t="str">
            <v>Listing</v>
          </cell>
        </row>
        <row r="43">
          <cell r="B43">
            <v>41912</v>
          </cell>
          <cell r="E43" t="str">
            <v>214994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ables/table1.xml><?xml version="1.0" encoding="utf-8"?>
<table xmlns="http://schemas.openxmlformats.org/spreadsheetml/2006/main" id="2" name="Tableau2" displayName="Tableau2" ref="A2:F16" totalsRowShown="0" headerRowBorderDxfId="20" tableBorderDxfId="21">
  <autoFilter ref="A2:F16"/>
  <sortState ref="A3:D15">
    <sortCondition ref="A3:A15"/>
  </sortState>
  <tableColumns count="6">
    <tableColumn id="1" name="Tournee" dataDxfId="5"/>
    <tableColumn id="2" name="Donneur" dataDxfId="4"/>
    <tableColumn id="6" name="NbKM" dataDxfId="3"/>
    <tableColumn id="5" name="Prixkm _Forfait" dataDxfId="2"/>
    <tableColumn id="3" name="Forfait" dataDxfId="1"/>
    <tableColumn id="4" name="Prixdef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au3" displayName="Tableau3" ref="A3:I4" totalsRowShown="0" headerRowDxfId="6" dataDxfId="7" headerRowBorderDxfId="18" tableBorderDxfId="19" totalsRowBorderDxfId="17">
  <autoFilter ref="A3:I4"/>
  <tableColumns count="9">
    <tableColumn id="1" name="Société" dataDxfId="16"/>
    <tableColumn id="2" name="Correspondant" dataDxfId="15"/>
    <tableColumn id="3" name="Adresse" dataDxfId="14"/>
    <tableColumn id="4" name="Codpost" dataDxfId="13"/>
    <tableColumn id="5" name="Ville" dataDxfId="12"/>
    <tableColumn id="6" name="Tel" dataDxfId="11"/>
    <tableColumn id="7" name="Fax" dataDxfId="10"/>
    <tableColumn id="8" name="Mail" dataDxfId="9"/>
    <tableColumn id="9" name="Portable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3"/>
  <sheetViews>
    <sheetView showZeros="0" tabSelected="1" zoomScaleNormal="100" workbookViewId="0">
      <selection activeCell="G39" sqref="G39"/>
    </sheetView>
  </sheetViews>
  <sheetFormatPr baseColWidth="10" defaultColWidth="11.42578125" defaultRowHeight="15" x14ac:dyDescent="0.25"/>
  <cols>
    <col min="1" max="1" width="11.42578125" style="2"/>
    <col min="2" max="2" width="11.42578125" style="2" customWidth="1"/>
    <col min="3" max="6" width="15.5703125" customWidth="1"/>
    <col min="7" max="7" width="10.140625" style="4" customWidth="1"/>
    <col min="8" max="8" width="12.28515625" style="5" customWidth="1"/>
  </cols>
  <sheetData>
    <row r="1" spans="1:8" ht="18" x14ac:dyDescent="0.35">
      <c r="A1" s="23" t="s">
        <v>0</v>
      </c>
      <c r="B1" s="23"/>
      <c r="C1" s="23"/>
      <c r="D1" s="1"/>
      <c r="E1" s="40" t="s">
        <v>8</v>
      </c>
      <c r="F1" s="57">
        <v>201415</v>
      </c>
      <c r="G1" s="57" t="s">
        <v>7</v>
      </c>
      <c r="H1" s="3">
        <v>41912</v>
      </c>
    </row>
    <row r="2" spans="1:8" ht="15.95" customHeight="1" x14ac:dyDescent="0.35">
      <c r="A2" s="23" t="s">
        <v>1</v>
      </c>
      <c r="B2" s="23"/>
      <c r="C2" s="23"/>
    </row>
    <row r="3" spans="1:8" ht="15.95" customHeight="1" x14ac:dyDescent="0.35">
      <c r="A3" s="23" t="s">
        <v>2</v>
      </c>
      <c r="B3" s="23"/>
      <c r="C3" s="23"/>
    </row>
    <row r="4" spans="1:8" ht="15.95" customHeight="1" x14ac:dyDescent="0.35">
      <c r="A4" s="23" t="s">
        <v>3</v>
      </c>
      <c r="B4" s="23"/>
      <c r="C4" s="23"/>
      <c r="E4" s="21" t="s">
        <v>20</v>
      </c>
      <c r="F4" s="21"/>
      <c r="G4" s="21"/>
    </row>
    <row r="5" spans="1:8" ht="15.95" customHeight="1" x14ac:dyDescent="0.35">
      <c r="A5" s="24" t="s">
        <v>4</v>
      </c>
      <c r="B5" s="24"/>
      <c r="C5" s="24"/>
      <c r="E5" s="21" t="s">
        <v>21</v>
      </c>
      <c r="F5" s="21"/>
      <c r="G5" s="21"/>
      <c r="H5" s="6"/>
    </row>
    <row r="6" spans="1:8" ht="15.95" customHeight="1" x14ac:dyDescent="0.35">
      <c r="A6" s="24" t="s">
        <v>19</v>
      </c>
      <c r="B6" s="24"/>
      <c r="C6" s="24"/>
      <c r="E6" s="21" t="s">
        <v>22</v>
      </c>
      <c r="F6" s="21"/>
      <c r="G6" s="21"/>
      <c r="H6" s="6"/>
    </row>
    <row r="7" spans="1:8" ht="15.95" customHeight="1" x14ac:dyDescent="0.3">
      <c r="A7" s="24" t="s">
        <v>9</v>
      </c>
      <c r="B7" s="24"/>
      <c r="C7" s="24"/>
      <c r="E7" s="25"/>
      <c r="F7" s="25"/>
      <c r="G7" s="25"/>
      <c r="H7" s="6"/>
    </row>
    <row r="8" spans="1:8" ht="15.95" customHeight="1" x14ac:dyDescent="0.3">
      <c r="A8" s="24" t="s">
        <v>5</v>
      </c>
      <c r="B8" s="24"/>
      <c r="C8" s="24"/>
      <c r="E8" s="25"/>
      <c r="F8" s="25"/>
      <c r="G8" s="25"/>
      <c r="H8" s="6"/>
    </row>
    <row r="9" spans="1:8" ht="15.95" customHeight="1" x14ac:dyDescent="0.3">
      <c r="A9" s="28" t="s">
        <v>6</v>
      </c>
      <c r="B9" s="28"/>
      <c r="C9" s="28"/>
      <c r="E9" s="26"/>
      <c r="F9" s="26"/>
      <c r="G9" s="26"/>
      <c r="H9" s="6"/>
    </row>
    <row r="10" spans="1:8" ht="12.95" customHeight="1" x14ac:dyDescent="0.25">
      <c r="E10" s="18"/>
      <c r="F10" s="18"/>
      <c r="G10" s="18"/>
    </row>
    <row r="11" spans="1:8" x14ac:dyDescent="0.25">
      <c r="A11" s="27" t="s">
        <v>25</v>
      </c>
      <c r="B11" s="27"/>
      <c r="C11" s="27"/>
      <c r="D11" s="7" t="s">
        <v>23</v>
      </c>
      <c r="E11" s="22" t="s">
        <v>24</v>
      </c>
      <c r="F11" s="22"/>
      <c r="G11" s="22"/>
    </row>
    <row r="12" spans="1:8" ht="12.95" customHeight="1" thickBot="1" x14ac:dyDescent="0.3"/>
    <row r="13" spans="1:8" ht="15.75" thickBot="1" x14ac:dyDescent="0.3">
      <c r="A13" s="53" t="s">
        <v>10</v>
      </c>
      <c r="B13" s="54" t="s">
        <v>16</v>
      </c>
      <c r="C13" s="55" t="s">
        <v>11</v>
      </c>
      <c r="D13" s="55"/>
      <c r="E13" s="55"/>
      <c r="F13" s="55"/>
      <c r="G13" s="54" t="s">
        <v>12</v>
      </c>
      <c r="H13" s="56" t="s">
        <v>13</v>
      </c>
    </row>
    <row r="14" spans="1:8" ht="12.95" customHeight="1" x14ac:dyDescent="0.25">
      <c r="A14" s="41">
        <f>'[1]bip bip'!B3</f>
        <v>41883</v>
      </c>
      <c r="B14" s="42">
        <f>'[1]bip bip'!E3</f>
        <v>214984</v>
      </c>
      <c r="C14" s="82" t="s">
        <v>28</v>
      </c>
      <c r="D14" s="82"/>
      <c r="E14" s="82"/>
      <c r="F14" s="82"/>
      <c r="G14" s="43">
        <f ca="1">IF(C14&gt;0,IFERROR(OFFSET(Circuits!$A$2,MATCH(fACT!$C14,Tournee,0),5),"Circ Abs"),0)</f>
        <v>65</v>
      </c>
      <c r="H14" s="44">
        <f ca="1">IF(G14=0,0,G14*TVA)</f>
        <v>13</v>
      </c>
    </row>
    <row r="15" spans="1:8" ht="12.95" customHeight="1" x14ac:dyDescent="0.25">
      <c r="A15" s="45">
        <f>'[1]bip bip'!B4</f>
        <v>41883</v>
      </c>
      <c r="B15" s="46" t="str">
        <f>'[1]bip bip'!E4</f>
        <v>237512</v>
      </c>
      <c r="C15" s="83" t="s">
        <v>29</v>
      </c>
      <c r="D15" s="83"/>
      <c r="E15" s="83"/>
      <c r="F15" s="83"/>
      <c r="G15" s="47">
        <f ca="1">IF(C15&gt;0,IFERROR(OFFSET(Circuits!$A$2,MATCH(fACT!$C15,Tournee,0),5),"Circ Abs"),0)</f>
        <v>100</v>
      </c>
      <c r="H15" s="48">
        <f ca="1">IF(G15=0,0,G15*TVA)</f>
        <v>20</v>
      </c>
    </row>
    <row r="16" spans="1:8" ht="12.95" customHeight="1" x14ac:dyDescent="0.25">
      <c r="A16" s="45">
        <f>'[1]bip bip'!B5</f>
        <v>41883</v>
      </c>
      <c r="B16" s="46" t="str">
        <f>'[1]bip bip'!E5</f>
        <v>Listing</v>
      </c>
      <c r="C16" s="83" t="s">
        <v>27</v>
      </c>
      <c r="D16" s="83"/>
      <c r="E16" s="83"/>
      <c r="F16" s="83"/>
      <c r="G16" s="47">
        <f ca="1">IF(C16&gt;0,IFERROR(OFFSET(Circuits!$A$2,MATCH(fACT!$C16,Tournee,0),5),"Circ Abs"),0)</f>
        <v>110</v>
      </c>
      <c r="H16" s="48">
        <f ca="1">IF(G16=0,0,G16*TVA)</f>
        <v>22</v>
      </c>
    </row>
    <row r="17" spans="1:8" ht="12.95" customHeight="1" x14ac:dyDescent="0.25">
      <c r="A17" s="45">
        <f>'[1]bip bip'!B6</f>
        <v>41884</v>
      </c>
      <c r="B17" s="46" t="str">
        <f>'[1]bip bip'!E6</f>
        <v>214985</v>
      </c>
      <c r="C17" s="83" t="s">
        <v>30</v>
      </c>
      <c r="D17" s="83"/>
      <c r="E17" s="83"/>
      <c r="F17" s="83"/>
      <c r="G17" s="47">
        <f ca="1">IF(C17&gt;0,IFERROR(OFFSET(Circuits!$A$2,MATCH(fACT!$C17,Tournee,0),5),"Circ Abs"),0)</f>
        <v>195</v>
      </c>
      <c r="H17" s="48">
        <f ca="1">IF(G17=0,0,G17*TVA)</f>
        <v>39</v>
      </c>
    </row>
    <row r="18" spans="1:8" ht="12.95" customHeight="1" x14ac:dyDescent="0.25">
      <c r="A18" s="45">
        <f>'[1]bip bip'!B7</f>
        <v>41884</v>
      </c>
      <c r="B18" s="46" t="str">
        <f>'[1]bip bip'!E7</f>
        <v>Listing</v>
      </c>
      <c r="C18" s="83" t="s">
        <v>27</v>
      </c>
      <c r="D18" s="83"/>
      <c r="E18" s="83"/>
      <c r="F18" s="83"/>
      <c r="G18" s="47">
        <f ca="1">IF(C18&gt;0,IFERROR(OFFSET(Circuits!$A$2,MATCH(fACT!$C18,Tournee,0),5),"Circ Abs"),0)</f>
        <v>110</v>
      </c>
      <c r="H18" s="48">
        <f ca="1">IF(G18=0,0,G18*TVA)</f>
        <v>22</v>
      </c>
    </row>
    <row r="19" spans="1:8" ht="12.95" customHeight="1" x14ac:dyDescent="0.25">
      <c r="A19" s="45">
        <f>'[1]bip bip'!B8</f>
        <v>41885</v>
      </c>
      <c r="B19" s="46" t="str">
        <f>'[1]bip bip'!E8</f>
        <v>Listing</v>
      </c>
      <c r="C19" s="83" t="s">
        <v>31</v>
      </c>
      <c r="D19" s="83"/>
      <c r="E19" s="83"/>
      <c r="F19" s="83"/>
      <c r="G19" s="47">
        <f ca="1">IF(C19&gt;0,IFERROR(OFFSET(Circuits!$A$2,MATCH(fACT!$C19,Tournee,0),5),"Circ Abs"),0)</f>
        <v>125</v>
      </c>
      <c r="H19" s="48">
        <f ca="1">IF(G19=0,0,G19*TVA)</f>
        <v>25</v>
      </c>
    </row>
    <row r="20" spans="1:8" ht="12.95" customHeight="1" x14ac:dyDescent="0.25">
      <c r="A20" s="45">
        <f>'[1]bip bip'!B9</f>
        <v>41885</v>
      </c>
      <c r="B20" s="46" t="str">
        <f>'[1]bip bip'!E9</f>
        <v>Listing</v>
      </c>
      <c r="C20" s="83" t="s">
        <v>27</v>
      </c>
      <c r="D20" s="83"/>
      <c r="E20" s="83"/>
      <c r="F20" s="83"/>
      <c r="G20" s="47">
        <f ca="1">IF(C20&gt;0,IFERROR(OFFSET(Circuits!$A$2,MATCH(fACT!$C20,Tournee,0),5),"Circ Abs"),0)</f>
        <v>110</v>
      </c>
      <c r="H20" s="48">
        <f ca="1">IF(G20=0,0,G20*TVA)</f>
        <v>22</v>
      </c>
    </row>
    <row r="21" spans="1:8" ht="12.95" customHeight="1" x14ac:dyDescent="0.25">
      <c r="A21" s="45">
        <f>'[1]bip bip'!B10</f>
        <v>41886</v>
      </c>
      <c r="B21" s="46">
        <f>'[1]bip bip'!E10</f>
        <v>238025</v>
      </c>
      <c r="C21" s="83" t="s">
        <v>32</v>
      </c>
      <c r="D21" s="83"/>
      <c r="E21" s="83"/>
      <c r="F21" s="83"/>
      <c r="G21" s="47">
        <f ca="1">IF(C21&gt;0,IFERROR(OFFSET(Circuits!$A$2,MATCH(fACT!$C21,Tournee,0),5),"Circ Abs"),0)</f>
        <v>110</v>
      </c>
      <c r="H21" s="48">
        <f ca="1">IF(G21=0,0,G21*TVA)</f>
        <v>22</v>
      </c>
    </row>
    <row r="22" spans="1:8" ht="12.95" customHeight="1" x14ac:dyDescent="0.25">
      <c r="A22" s="45">
        <f>'[1]bip bip'!B11</f>
        <v>41886</v>
      </c>
      <c r="B22" s="46" t="str">
        <f>'[1]bip bip'!E11</f>
        <v>Listing</v>
      </c>
      <c r="C22" s="83" t="s">
        <v>27</v>
      </c>
      <c r="D22" s="83"/>
      <c r="E22" s="83"/>
      <c r="F22" s="83"/>
      <c r="G22" s="47">
        <f ca="1">IF(C22&gt;0,IFERROR(OFFSET(Circuits!$A$2,MATCH(fACT!$C22,Tournee,0),5),"Circ Abs"),0)</f>
        <v>110</v>
      </c>
      <c r="H22" s="48">
        <f ca="1">IF(G22=0,0,G22*TVA)</f>
        <v>22</v>
      </c>
    </row>
    <row r="23" spans="1:8" ht="12.95" customHeight="1" x14ac:dyDescent="0.25">
      <c r="A23" s="45">
        <f>'[1]bip bip'!B12</f>
        <v>41887</v>
      </c>
      <c r="B23" s="46">
        <f>'[1]bip bip'!E12</f>
        <v>214986</v>
      </c>
      <c r="C23" s="83" t="s">
        <v>30</v>
      </c>
      <c r="D23" s="83"/>
      <c r="E23" s="83"/>
      <c r="F23" s="83"/>
      <c r="G23" s="47">
        <f ca="1">IF(C23&gt;0,IFERROR(OFFSET(Circuits!$A$2,MATCH(fACT!$C23,Tournee,0),5),"Circ Abs"),0)</f>
        <v>195</v>
      </c>
      <c r="H23" s="48">
        <f ca="1">IF(G23=0,0,G23*TVA)</f>
        <v>39</v>
      </c>
    </row>
    <row r="24" spans="1:8" ht="12.95" customHeight="1" x14ac:dyDescent="0.25">
      <c r="A24" s="45">
        <f>'[1]bip bip'!B13</f>
        <v>41887</v>
      </c>
      <c r="B24" s="46" t="str">
        <f>'[1]bip bip'!E13</f>
        <v>Listing</v>
      </c>
      <c r="C24" s="83" t="s">
        <v>27</v>
      </c>
      <c r="D24" s="83"/>
      <c r="E24" s="83"/>
      <c r="F24" s="83"/>
      <c r="G24" s="47">
        <f ca="1">IF(C24&gt;0,IFERROR(OFFSET(Circuits!$A$2,MATCH(fACT!$C24,Tournee,0),5),"Circ Abs"),0)</f>
        <v>110</v>
      </c>
      <c r="H24" s="48">
        <f ca="1">IF(G24=0,0,G24*TVA)</f>
        <v>22</v>
      </c>
    </row>
    <row r="25" spans="1:8" ht="12.95" customHeight="1" x14ac:dyDescent="0.25">
      <c r="A25" s="45">
        <f>'[1]bip bip'!B14</f>
        <v>41890</v>
      </c>
      <c r="B25" s="46">
        <f>'[1]bip bip'!E14</f>
        <v>214989</v>
      </c>
      <c r="C25" s="83" t="s">
        <v>33</v>
      </c>
      <c r="D25" s="83"/>
      <c r="E25" s="83"/>
      <c r="F25" s="83"/>
      <c r="G25" s="47">
        <f ca="1">IF(C25&gt;0,IFERROR(OFFSET(Circuits!$A$2,MATCH(fACT!$C25,Tournee,0),5),"Circ Abs"),0)</f>
        <v>100</v>
      </c>
      <c r="H25" s="48">
        <f ca="1">IF(G25=0,0,G25*TVA)</f>
        <v>20</v>
      </c>
    </row>
    <row r="26" spans="1:8" ht="12.95" customHeight="1" x14ac:dyDescent="0.25">
      <c r="A26" s="45">
        <f>'[1]bip bip'!B15</f>
        <v>41890</v>
      </c>
      <c r="B26" s="46" t="str">
        <f>'[1]bip bip'!E15</f>
        <v>Listing</v>
      </c>
      <c r="C26" s="83" t="s">
        <v>27</v>
      </c>
      <c r="D26" s="83"/>
      <c r="E26" s="83"/>
      <c r="F26" s="83"/>
      <c r="G26" s="47">
        <f ca="1">IF(C26&gt;0,IFERROR(OFFSET(Circuits!$A$2,MATCH(fACT!$C26,Tournee,0),5),"Circ Abs"),0)</f>
        <v>110</v>
      </c>
      <c r="H26" s="48">
        <f ca="1">IF(G26=0,0,G26*TVA)</f>
        <v>22</v>
      </c>
    </row>
    <row r="27" spans="1:8" ht="12.95" customHeight="1" x14ac:dyDescent="0.25">
      <c r="A27" s="45">
        <f>'[1]bip bip'!B16</f>
        <v>41891</v>
      </c>
      <c r="B27" s="46" t="str">
        <f>'[1]bip bip'!E16</f>
        <v>214987</v>
      </c>
      <c r="C27" s="83" t="s">
        <v>30</v>
      </c>
      <c r="D27" s="83"/>
      <c r="E27" s="83"/>
      <c r="F27" s="83"/>
      <c r="G27" s="47">
        <f ca="1">IF(C27&gt;0,IFERROR(OFFSET(Circuits!$A$2,MATCH(fACT!$C27,Tournee,0),5),"Circ Abs"),0)</f>
        <v>195</v>
      </c>
      <c r="H27" s="48">
        <f ca="1">IF(G27=0,0,G27*TVA)</f>
        <v>39</v>
      </c>
    </row>
    <row r="28" spans="1:8" ht="12.95" customHeight="1" x14ac:dyDescent="0.25">
      <c r="A28" s="45">
        <f>'[1]bip bip'!B17</f>
        <v>41891</v>
      </c>
      <c r="B28" s="46" t="str">
        <f>'[1]bip bip'!E17</f>
        <v>Listing</v>
      </c>
      <c r="C28" s="83" t="s">
        <v>27</v>
      </c>
      <c r="D28" s="83"/>
      <c r="E28" s="83"/>
      <c r="F28" s="83"/>
      <c r="G28" s="47">
        <f ca="1">IF(C28&gt;0,IFERROR(OFFSET(Circuits!$A$2,MATCH(fACT!$C28,Tournee,0),5),"Circ Abs"),0)</f>
        <v>110</v>
      </c>
      <c r="H28" s="48">
        <f ca="1">IF(G28=0,0,G28*TVA)</f>
        <v>22</v>
      </c>
    </row>
    <row r="29" spans="1:8" ht="12.95" customHeight="1" x14ac:dyDescent="0.25">
      <c r="A29" s="45">
        <f>'[1]bip bip'!B18</f>
        <v>41892</v>
      </c>
      <c r="B29" s="46" t="str">
        <f>'[1]bip bip'!E18</f>
        <v>Listing</v>
      </c>
      <c r="C29" s="83" t="s">
        <v>27</v>
      </c>
      <c r="D29" s="83"/>
      <c r="E29" s="83"/>
      <c r="F29" s="83"/>
      <c r="G29" s="47">
        <f ca="1">IF(C29&gt;0,IFERROR(OFFSET(Circuits!$A$2,MATCH(fACT!$C29,Tournee,0),5),"Circ Abs"),0)</f>
        <v>110</v>
      </c>
      <c r="H29" s="48">
        <f ca="1">IF(G29=0,0,G29*TVA)</f>
        <v>22</v>
      </c>
    </row>
    <row r="30" spans="1:8" ht="12.95" customHeight="1" x14ac:dyDescent="0.25">
      <c r="A30" s="45">
        <f>'[1]bip bip'!B19</f>
        <v>41893</v>
      </c>
      <c r="B30" s="46" t="str">
        <f>'[1]bip bip'!E19</f>
        <v>Listing</v>
      </c>
      <c r="C30" s="83" t="s">
        <v>27</v>
      </c>
      <c r="D30" s="83"/>
      <c r="E30" s="83"/>
      <c r="F30" s="83"/>
      <c r="G30" s="47">
        <f ca="1">IF(C30&gt;0,IFERROR(OFFSET(Circuits!$A$2,MATCH(fACT!$C30,Tournee,0),5),"Circ Abs"),0)</f>
        <v>110</v>
      </c>
      <c r="H30" s="48">
        <f ca="1">IF(G30=0,0,G30*TVA)</f>
        <v>22</v>
      </c>
    </row>
    <row r="31" spans="1:8" ht="12.95" customHeight="1" x14ac:dyDescent="0.25">
      <c r="A31" s="45">
        <f>'[1]bip bip'!B20</f>
        <v>41894</v>
      </c>
      <c r="B31" s="46" t="str">
        <f>'[1]bip bip'!E20</f>
        <v>214988</v>
      </c>
      <c r="C31" s="83" t="s">
        <v>30</v>
      </c>
      <c r="D31" s="83"/>
      <c r="E31" s="83"/>
      <c r="F31" s="83"/>
      <c r="G31" s="47">
        <f ca="1">IF(C31&gt;0,IFERROR(OFFSET(Circuits!$A$2,MATCH(fACT!$C31,Tournee,0),5),"Circ Abs"),0)</f>
        <v>195</v>
      </c>
      <c r="H31" s="48">
        <f ca="1">IF(G31=0,0,G31*TVA)</f>
        <v>39</v>
      </c>
    </row>
    <row r="32" spans="1:8" ht="12.95" customHeight="1" x14ac:dyDescent="0.25">
      <c r="A32" s="45">
        <f>'[1]bip bip'!B21</f>
        <v>41894</v>
      </c>
      <c r="B32" s="46" t="str">
        <f>'[1]bip bip'!E21</f>
        <v>Listing</v>
      </c>
      <c r="C32" s="83" t="s">
        <v>27</v>
      </c>
      <c r="D32" s="83"/>
      <c r="E32" s="83"/>
      <c r="F32" s="83"/>
      <c r="G32" s="47">
        <f ca="1">IF(C32&gt;0,IFERROR(OFFSET(Circuits!$A$2,MATCH(fACT!$C32,Tournee,0),5),"Circ Abs"),0)</f>
        <v>110</v>
      </c>
      <c r="H32" s="48">
        <f ca="1">IF(G32=0,0,G32*TVA)</f>
        <v>22</v>
      </c>
    </row>
    <row r="33" spans="1:8" ht="12.95" customHeight="1" x14ac:dyDescent="0.25">
      <c r="A33" s="45">
        <f>'[1]bip bip'!B22</f>
        <v>41897</v>
      </c>
      <c r="B33" s="46" t="str">
        <f>'[1]bip bip'!E22</f>
        <v>Listing</v>
      </c>
      <c r="C33" s="83" t="s">
        <v>27</v>
      </c>
      <c r="D33" s="83"/>
      <c r="E33" s="83"/>
      <c r="F33" s="83"/>
      <c r="G33" s="47">
        <f ca="1">IF(C33&gt;0,IFERROR(OFFSET(Circuits!$A$2,MATCH(fACT!$C33,Tournee,0),5),"Circ Abs"),0)</f>
        <v>110</v>
      </c>
      <c r="H33" s="48">
        <f ca="1">IF(G33=0,0,G33*TVA)</f>
        <v>22</v>
      </c>
    </row>
    <row r="34" spans="1:8" ht="12.95" customHeight="1" x14ac:dyDescent="0.25">
      <c r="A34" s="45">
        <f>'[1]bip bip'!B23</f>
        <v>41898</v>
      </c>
      <c r="B34" s="46" t="str">
        <f>'[1]bip bip'!E23</f>
        <v>214990</v>
      </c>
      <c r="C34" s="83" t="s">
        <v>30</v>
      </c>
      <c r="D34" s="83"/>
      <c r="E34" s="83"/>
      <c r="F34" s="83"/>
      <c r="G34" s="47">
        <f ca="1">IF(C34&gt;0,IFERROR(OFFSET(Circuits!$A$2,MATCH(fACT!$C34,Tournee,0),5),"Circ Abs"),0)</f>
        <v>195</v>
      </c>
      <c r="H34" s="48">
        <f ca="1">IF(G34=0,0,G34*TVA)</f>
        <v>39</v>
      </c>
    </row>
    <row r="35" spans="1:8" ht="12.95" customHeight="1" x14ac:dyDescent="0.25">
      <c r="A35" s="45">
        <f>'[1]bip bip'!B24</f>
        <v>41898</v>
      </c>
      <c r="B35" s="46" t="str">
        <f>'[1]bip bip'!E24</f>
        <v>Listing</v>
      </c>
      <c r="C35" s="83" t="s">
        <v>27</v>
      </c>
      <c r="D35" s="83"/>
      <c r="E35" s="83"/>
      <c r="F35" s="83"/>
      <c r="G35" s="47">
        <f ca="1">IF(C35&gt;0,IFERROR(OFFSET(Circuits!$A$2,MATCH(fACT!$C35,Tournee,0),5),"Circ Abs"),0)</f>
        <v>110</v>
      </c>
      <c r="H35" s="48">
        <f ca="1">IF(G35=0,0,G35*TVA)</f>
        <v>22</v>
      </c>
    </row>
    <row r="36" spans="1:8" ht="12.95" customHeight="1" x14ac:dyDescent="0.25">
      <c r="A36" s="45">
        <f>'[1]bip bip'!B25</f>
        <v>41899</v>
      </c>
      <c r="B36" s="46" t="str">
        <f>'[1]bip bip'!E25</f>
        <v>Listing</v>
      </c>
      <c r="C36" s="83" t="s">
        <v>34</v>
      </c>
      <c r="D36" s="83"/>
      <c r="E36" s="83"/>
      <c r="F36" s="83"/>
      <c r="G36" s="47">
        <f ca="1">IF(C36&gt;0,IFERROR(OFFSET(Circuits!$A$2,MATCH(fACT!$C36,Tournee,0),5),"Circ Abs"),0)</f>
        <v>140</v>
      </c>
      <c r="H36" s="48">
        <f ca="1">IF(G36=0,0,G36*TVA)</f>
        <v>28</v>
      </c>
    </row>
    <row r="37" spans="1:8" ht="12.95" customHeight="1" x14ac:dyDescent="0.25">
      <c r="A37" s="45">
        <f>'[1]bip bip'!B26</f>
        <v>41899</v>
      </c>
      <c r="B37" s="46" t="str">
        <f>'[1]bip bip'!E26</f>
        <v>Listing</v>
      </c>
      <c r="C37" s="83" t="s">
        <v>27</v>
      </c>
      <c r="D37" s="83"/>
      <c r="E37" s="83"/>
      <c r="F37" s="83"/>
      <c r="G37" s="47">
        <f ca="1">IF(C37&gt;0,IFERROR(OFFSET(Circuits!$A$2,MATCH(fACT!$C37,Tournee,0),5),"Circ Abs"),0)</f>
        <v>110</v>
      </c>
      <c r="H37" s="48">
        <f ca="1">IF(G37=0,0,G37*TVA)</f>
        <v>22</v>
      </c>
    </row>
    <row r="38" spans="1:8" ht="12.95" customHeight="1" x14ac:dyDescent="0.25">
      <c r="A38" s="45">
        <f>'[1]bip bip'!B27</f>
        <v>41900</v>
      </c>
      <c r="B38" s="46">
        <f>'[1]bip bip'!E27</f>
        <v>214991</v>
      </c>
      <c r="C38" s="83" t="s">
        <v>35</v>
      </c>
      <c r="D38" s="83"/>
      <c r="E38" s="83"/>
      <c r="F38" s="83"/>
      <c r="G38" s="47">
        <f ca="1">IF(C38&gt;0,IFERROR(OFFSET(Circuits!$A$2,MATCH(fACT!$C38,Tournee,0),5),"Circ Abs"),0)</f>
        <v>50</v>
      </c>
      <c r="H38" s="48">
        <f ca="1">IF(G38=0,0,G38*TVA)</f>
        <v>10</v>
      </c>
    </row>
    <row r="39" spans="1:8" ht="12.95" customHeight="1" x14ac:dyDescent="0.25">
      <c r="A39" s="45">
        <f>'[1]bip bip'!B28</f>
        <v>41900</v>
      </c>
      <c r="B39" s="46" t="str">
        <f>'[1]bip bip'!E28</f>
        <v>Listing</v>
      </c>
      <c r="C39" s="83" t="s">
        <v>27</v>
      </c>
      <c r="D39" s="83"/>
      <c r="E39" s="83"/>
      <c r="F39" s="83"/>
      <c r="G39" s="47">
        <f ca="1">IF(C39&gt;0,IFERROR(OFFSET(Circuits!$A$2,MATCH(fACT!$C39,Tournee,0),5),"Circ Abs"),0)</f>
        <v>110</v>
      </c>
      <c r="H39" s="48">
        <f ca="1">IF(G39=0,0,G39*TVA)</f>
        <v>22</v>
      </c>
    </row>
    <row r="40" spans="1:8" ht="12.95" customHeight="1" x14ac:dyDescent="0.25">
      <c r="A40" s="45">
        <f>'[1]bip bip'!B29</f>
        <v>41901</v>
      </c>
      <c r="B40" s="46" t="str">
        <f>'[1]bip bip'!E29</f>
        <v>214992</v>
      </c>
      <c r="C40" s="83" t="s">
        <v>30</v>
      </c>
      <c r="D40" s="83"/>
      <c r="E40" s="83"/>
      <c r="F40" s="83"/>
      <c r="G40" s="47">
        <f ca="1">IF(C40&gt;0,IFERROR(OFFSET(Circuits!$A$2,MATCH(fACT!$C40,Tournee,0),5),"Circ Abs"),0)</f>
        <v>195</v>
      </c>
      <c r="H40" s="48">
        <f ca="1">IF(G40=0,0,G40*TVA)</f>
        <v>39</v>
      </c>
    </row>
    <row r="41" spans="1:8" ht="12.95" customHeight="1" x14ac:dyDescent="0.25">
      <c r="A41" s="45">
        <f>'[1]bip bip'!B30</f>
        <v>41901</v>
      </c>
      <c r="B41" s="46" t="str">
        <f>'[1]bip bip'!E30</f>
        <v>Listing</v>
      </c>
      <c r="C41" s="83" t="s">
        <v>27</v>
      </c>
      <c r="D41" s="83"/>
      <c r="E41" s="83"/>
      <c r="F41" s="83"/>
      <c r="G41" s="47">
        <f ca="1">IF(C41&gt;0,IFERROR(OFFSET(Circuits!$A$2,MATCH(fACT!$C41,Tournee,0),5),"Circ Abs"),0)</f>
        <v>110</v>
      </c>
      <c r="H41" s="48">
        <f ca="1">IF(G41=0,0,G41*TVA)</f>
        <v>22</v>
      </c>
    </row>
    <row r="42" spans="1:8" ht="12.95" customHeight="1" x14ac:dyDescent="0.25">
      <c r="A42" s="45">
        <f>'[1]bip bip'!B31</f>
        <v>41904</v>
      </c>
      <c r="B42" s="46">
        <f>'[1]bip bip'!E31</f>
        <v>214993</v>
      </c>
      <c r="C42" s="83" t="s">
        <v>36</v>
      </c>
      <c r="D42" s="83"/>
      <c r="E42" s="83"/>
      <c r="F42" s="83"/>
      <c r="G42" s="47">
        <f ca="1">IF(C42&gt;0,IFERROR(OFFSET(Circuits!$A$2,MATCH(fACT!$C42,Tournee,0),5),"Circ Abs"),0)</f>
        <v>60</v>
      </c>
      <c r="H42" s="48">
        <f ca="1">IF(G42=0,0,G42*TVA)</f>
        <v>12</v>
      </c>
    </row>
    <row r="43" spans="1:8" ht="12.95" customHeight="1" x14ac:dyDescent="0.25">
      <c r="A43" s="45">
        <f>'[1]bip bip'!B32</f>
        <v>41904</v>
      </c>
      <c r="B43" s="46" t="str">
        <f>'[1]bip bip'!E32</f>
        <v>Listing</v>
      </c>
      <c r="C43" s="83" t="s">
        <v>27</v>
      </c>
      <c r="D43" s="83"/>
      <c r="E43" s="83"/>
      <c r="F43" s="83"/>
      <c r="G43" s="47">
        <f ca="1">IF(C43&gt;0,IFERROR(OFFSET(Circuits!$A$2,MATCH(fACT!$C43,Tournee,0),5),"Circ Abs"),0)</f>
        <v>110</v>
      </c>
      <c r="H43" s="48">
        <f ca="1">IF(G43=0,0,G43*TVA)</f>
        <v>22</v>
      </c>
    </row>
    <row r="44" spans="1:8" ht="12.95" customHeight="1" x14ac:dyDescent="0.25">
      <c r="A44" s="45">
        <f>'[1]bip bip'!B33</f>
        <v>41905</v>
      </c>
      <c r="B44" s="46" t="str">
        <f>'[1]bip bip'!E33</f>
        <v>214994</v>
      </c>
      <c r="C44" s="83" t="s">
        <v>30</v>
      </c>
      <c r="D44" s="83"/>
      <c r="E44" s="83"/>
      <c r="F44" s="83"/>
      <c r="G44" s="47">
        <f ca="1">IF(C44&gt;0,IFERROR(OFFSET(Circuits!$A$2,MATCH(fACT!$C44,Tournee,0),5),"Circ Abs"),0)</f>
        <v>195</v>
      </c>
      <c r="H44" s="48">
        <f ca="1">IF(G44=0,0,G44*TVA)</f>
        <v>39</v>
      </c>
    </row>
    <row r="45" spans="1:8" ht="12.95" customHeight="1" x14ac:dyDescent="0.25">
      <c r="A45" s="45">
        <f>'[1]bip bip'!B34</f>
        <v>41905</v>
      </c>
      <c r="B45" s="46" t="str">
        <f>'[1]bip bip'!E34</f>
        <v>Listing</v>
      </c>
      <c r="C45" s="83" t="s">
        <v>27</v>
      </c>
      <c r="D45" s="83"/>
      <c r="E45" s="83"/>
      <c r="F45" s="83"/>
      <c r="G45" s="47">
        <f ca="1">IF(C45&gt;0,IFERROR(OFFSET(Circuits!$A$2,MATCH(fACT!$C45,Tournee,0),5),"Circ Abs"),0)</f>
        <v>110</v>
      </c>
      <c r="H45" s="48">
        <f ca="1">IF(G45=0,0,G45*TVA)</f>
        <v>22</v>
      </c>
    </row>
    <row r="46" spans="1:8" ht="12.95" customHeight="1" x14ac:dyDescent="0.25">
      <c r="A46" s="45">
        <f>'[1]bip bip'!B35</f>
        <v>41906</v>
      </c>
      <c r="B46" s="46" t="str">
        <f>'[1]bip bip'!E35</f>
        <v>Listing</v>
      </c>
      <c r="C46" s="83" t="s">
        <v>37</v>
      </c>
      <c r="D46" s="83"/>
      <c r="E46" s="83"/>
      <c r="F46" s="83"/>
      <c r="G46" s="47">
        <f ca="1">IF(C46&gt;0,IFERROR(OFFSET(Circuits!$A$2,MATCH(fACT!$C46,Tournee,0),5),"Circ Abs"),0)</f>
        <v>125</v>
      </c>
      <c r="H46" s="48">
        <f ca="1">IF(G46=0,0,G46*TVA)</f>
        <v>25</v>
      </c>
    </row>
    <row r="47" spans="1:8" ht="12.95" customHeight="1" x14ac:dyDescent="0.25">
      <c r="A47" s="45">
        <f>'[1]bip bip'!B36</f>
        <v>41906</v>
      </c>
      <c r="B47" s="46">
        <f>'[1]bip bip'!E36</f>
        <v>214995</v>
      </c>
      <c r="C47" s="83" t="s">
        <v>38</v>
      </c>
      <c r="D47" s="83"/>
      <c r="E47" s="83"/>
      <c r="F47" s="83"/>
      <c r="G47" s="47">
        <f ca="1">IF(C47&gt;0,IFERROR(OFFSET(Circuits!$A$2,MATCH(fACT!$C47,Tournee,0),5),"Circ Abs"),0)</f>
        <v>65</v>
      </c>
      <c r="H47" s="48">
        <f ca="1">IF(G47=0,0,G47*TVA)</f>
        <v>13</v>
      </c>
    </row>
    <row r="48" spans="1:8" ht="12.95" customHeight="1" x14ac:dyDescent="0.25">
      <c r="A48" s="45">
        <f>'[1]bip bip'!B37</f>
        <v>41906</v>
      </c>
      <c r="B48" s="46" t="str">
        <f>'[1]bip bip'!E37</f>
        <v>Listing</v>
      </c>
      <c r="C48" s="83" t="s">
        <v>27</v>
      </c>
      <c r="D48" s="83"/>
      <c r="E48" s="83"/>
      <c r="F48" s="83"/>
      <c r="G48" s="47">
        <f ca="1">IF(C48&gt;0,IFERROR(OFFSET(Circuits!$A$2,MATCH(fACT!$C48,Tournee,0),5),"Circ Abs"),0)</f>
        <v>110</v>
      </c>
      <c r="H48" s="48">
        <f ca="1">IF(G48=0,0,G48*TVA)</f>
        <v>22</v>
      </c>
    </row>
    <row r="49" spans="1:8" ht="12.95" customHeight="1" x14ac:dyDescent="0.25">
      <c r="A49" s="45">
        <f>'[1]bip bip'!B38</f>
        <v>41907</v>
      </c>
      <c r="B49" s="46" t="str">
        <f>'[1]bip bip'!E38</f>
        <v>Listing</v>
      </c>
      <c r="C49" s="83" t="s">
        <v>27</v>
      </c>
      <c r="D49" s="83"/>
      <c r="E49" s="83"/>
      <c r="F49" s="83"/>
      <c r="G49" s="47">
        <f ca="1">IF(C49&gt;0,IFERROR(OFFSET(Circuits!$A$2,MATCH(fACT!$C49,Tournee,0),5),"Circ Abs"),0)</f>
        <v>110</v>
      </c>
      <c r="H49" s="48">
        <f ca="1">IF(G49=0,0,G49*TVA)</f>
        <v>22</v>
      </c>
    </row>
    <row r="50" spans="1:8" ht="12.95" customHeight="1" x14ac:dyDescent="0.25">
      <c r="A50" s="45">
        <f>'[1]bip bip'!B39</f>
        <v>41908</v>
      </c>
      <c r="B50" s="46" t="str">
        <f>'[1]bip bip'!E39</f>
        <v>214996</v>
      </c>
      <c r="C50" s="83" t="s">
        <v>30</v>
      </c>
      <c r="D50" s="83"/>
      <c r="E50" s="83"/>
      <c r="F50" s="83"/>
      <c r="G50" s="47">
        <f ca="1">IF(C50&gt;0,IFERROR(OFFSET(Circuits!$A$2,MATCH(fACT!$C50,Tournee,0),5),"Circ Abs"),0)</f>
        <v>195</v>
      </c>
      <c r="H50" s="48">
        <f ca="1">IF(G50=0,0,G50*TVA)</f>
        <v>39</v>
      </c>
    </row>
    <row r="51" spans="1:8" ht="12.95" customHeight="1" x14ac:dyDescent="0.25">
      <c r="A51" s="45">
        <f>'[1]bip bip'!B40</f>
        <v>41908</v>
      </c>
      <c r="B51" s="46" t="str">
        <f>'[1]bip bip'!E40</f>
        <v>Listing</v>
      </c>
      <c r="C51" s="83" t="s">
        <v>27</v>
      </c>
      <c r="D51" s="83"/>
      <c r="E51" s="83"/>
      <c r="F51" s="83"/>
      <c r="G51" s="47">
        <f ca="1">IF(C51&gt;0,IFERROR(OFFSET(Circuits!$A$2,MATCH(fACT!$C51,Tournee,0),5),"Circ Abs"),0)</f>
        <v>110</v>
      </c>
      <c r="H51" s="48">
        <f ca="1">IF(G51=0,0,G51*TVA)</f>
        <v>22</v>
      </c>
    </row>
    <row r="52" spans="1:8" ht="12.95" customHeight="1" x14ac:dyDescent="0.25">
      <c r="A52" s="45">
        <f>'[1]bip bip'!B41</f>
        <v>41911</v>
      </c>
      <c r="B52" s="46">
        <f>'[1]bip bip'!E41</f>
        <v>214997</v>
      </c>
      <c r="C52" s="83" t="s">
        <v>39</v>
      </c>
      <c r="D52" s="83"/>
      <c r="E52" s="83"/>
      <c r="F52" s="83"/>
      <c r="G52" s="47">
        <f ca="1">IF(C52&gt;0,IFERROR(OFFSET(Circuits!$A$2,MATCH(fACT!$C52,Tournee,0),5),"Circ Abs"),0)</f>
        <v>110</v>
      </c>
      <c r="H52" s="48">
        <f ca="1">IF(G52=0,0,G52*TVA)</f>
        <v>22</v>
      </c>
    </row>
    <row r="53" spans="1:8" ht="12.95" customHeight="1" x14ac:dyDescent="0.25">
      <c r="A53" s="45">
        <f>'[1]bip bip'!B42</f>
        <v>41911</v>
      </c>
      <c r="B53" s="46" t="str">
        <f>'[1]bip bip'!E42</f>
        <v>Listing</v>
      </c>
      <c r="C53" s="83" t="s">
        <v>27</v>
      </c>
      <c r="D53" s="83"/>
      <c r="E53" s="83"/>
      <c r="F53" s="83"/>
      <c r="G53" s="47">
        <f ca="1">IF(C53&gt;0,IFERROR(OFFSET(Circuits!$A$2,MATCH(fACT!$C53,Tournee,0),5),"Circ Abs"),0)</f>
        <v>110</v>
      </c>
      <c r="H53" s="48">
        <f ca="1">IF(G53=0,0,G53*TVA)</f>
        <v>22</v>
      </c>
    </row>
    <row r="54" spans="1:8" ht="12.95" customHeight="1" x14ac:dyDescent="0.25">
      <c r="A54" s="45">
        <f>'[1]bip bip'!B43</f>
        <v>41912</v>
      </c>
      <c r="B54" s="46" t="str">
        <f>'[1]bip bip'!E43</f>
        <v>214994</v>
      </c>
      <c r="C54" s="83" t="s">
        <v>30</v>
      </c>
      <c r="D54" s="83"/>
      <c r="E54" s="83"/>
      <c r="F54" s="83"/>
      <c r="G54" s="47">
        <f ca="1">IF(C54&gt;0,IFERROR(OFFSET(Circuits!$A$2,MATCH(fACT!$C54,Tournee,0),5),"Circ Abs"),0)</f>
        <v>195</v>
      </c>
      <c r="H54" s="48">
        <f ca="1">IF(G54=0,0,G54*TVA)</f>
        <v>39</v>
      </c>
    </row>
    <row r="55" spans="1:8" ht="12.95" customHeight="1" thickBot="1" x14ac:dyDescent="0.3">
      <c r="A55" s="49">
        <v>41912</v>
      </c>
      <c r="B55" s="50" t="s">
        <v>26</v>
      </c>
      <c r="C55" s="84" t="s">
        <v>27</v>
      </c>
      <c r="D55" s="84"/>
      <c r="E55" s="84"/>
      <c r="F55" s="84"/>
      <c r="G55" s="51">
        <f ca="1">IF(C55&gt;0,IFERROR(OFFSET(Circuits!$A$2,MATCH(fACT!$C55,Tournee,0),5),"Circ Abs"),0)</f>
        <v>110</v>
      </c>
      <c r="H55" s="52">
        <f ca="1">IF(G55=0,0,G55*TVA)</f>
        <v>22</v>
      </c>
    </row>
    <row r="56" spans="1:8" ht="15" customHeight="1" thickBot="1" x14ac:dyDescent="0.3">
      <c r="A56"/>
      <c r="B56"/>
      <c r="D56" s="14"/>
      <c r="E56" s="14"/>
      <c r="F56" s="15"/>
    </row>
    <row r="57" spans="1:8" ht="15" customHeight="1" thickBot="1" x14ac:dyDescent="0.3">
      <c r="A57"/>
      <c r="B57"/>
      <c r="E57" s="88" t="s">
        <v>14</v>
      </c>
      <c r="F57" s="89">
        <f ca="1">SUM((G14:G55))</f>
        <v>5225</v>
      </c>
    </row>
    <row r="58" spans="1:8" ht="19.5" thickBot="1" x14ac:dyDescent="0.35">
      <c r="A58"/>
      <c r="B58"/>
      <c r="D58" s="19" t="s">
        <v>17</v>
      </c>
      <c r="E58" s="20"/>
      <c r="F58" s="87">
        <f ca="1">F57*1.5/100</f>
        <v>78.375</v>
      </c>
    </row>
    <row r="59" spans="1:8" ht="15" customHeight="1" thickBot="1" x14ac:dyDescent="0.3">
      <c r="A59"/>
      <c r="B59"/>
      <c r="E59" s="12" t="s">
        <v>14</v>
      </c>
      <c r="F59" s="85">
        <f ca="1">F57-F58</f>
        <v>5146.625</v>
      </c>
    </row>
    <row r="60" spans="1:8" ht="15" customHeight="1" thickBot="1" x14ac:dyDescent="0.3">
      <c r="A60"/>
      <c r="B60"/>
      <c r="D60" s="8" t="s">
        <v>18</v>
      </c>
      <c r="E60" s="13">
        <v>20</v>
      </c>
      <c r="F60" s="85">
        <f ca="1">F59*E60/100</f>
        <v>1029.325</v>
      </c>
    </row>
    <row r="61" spans="1:8" ht="15" customHeight="1" thickBot="1" x14ac:dyDescent="0.3">
      <c r="A61"/>
      <c r="B61"/>
      <c r="D61" s="16" t="s">
        <v>15</v>
      </c>
      <c r="E61" s="17"/>
      <c r="F61" s="86">
        <f ca="1">F59+F60</f>
        <v>6175.95</v>
      </c>
    </row>
    <row r="62" spans="1:8" ht="15" customHeight="1" x14ac:dyDescent="0.25">
      <c r="A62"/>
      <c r="B62"/>
      <c r="D62" s="11"/>
      <c r="E62" s="11"/>
      <c r="F62" s="9"/>
    </row>
    <row r="63" spans="1:8" ht="18.75" x14ac:dyDescent="0.25">
      <c r="A63"/>
      <c r="B63"/>
      <c r="D63" s="11"/>
      <c r="E63" s="11"/>
      <c r="F63" s="10"/>
    </row>
  </sheetData>
  <mergeCells count="63">
    <mergeCell ref="C17:F17"/>
    <mergeCell ref="C18:F18"/>
    <mergeCell ref="C19:F19"/>
    <mergeCell ref="C20:F20"/>
    <mergeCell ref="C21:F21"/>
    <mergeCell ref="C45:F45"/>
    <mergeCell ref="C30:F30"/>
    <mergeCell ref="C31:F31"/>
    <mergeCell ref="C41:F41"/>
    <mergeCell ref="A9:C9"/>
    <mergeCell ref="C16:F16"/>
    <mergeCell ref="C14:F14"/>
    <mergeCell ref="C15:F15"/>
    <mergeCell ref="C42:F42"/>
    <mergeCell ref="C43:F43"/>
    <mergeCell ref="C44:F44"/>
    <mergeCell ref="C22:F22"/>
    <mergeCell ref="C26:F26"/>
    <mergeCell ref="C29:F29"/>
    <mergeCell ref="C24:F24"/>
    <mergeCell ref="C40:F40"/>
    <mergeCell ref="A6:C6"/>
    <mergeCell ref="A7:C7"/>
    <mergeCell ref="A8:C8"/>
    <mergeCell ref="C13:F13"/>
    <mergeCell ref="E10:G10"/>
    <mergeCell ref="E6:G6"/>
    <mergeCell ref="E7:G7"/>
    <mergeCell ref="E8:G8"/>
    <mergeCell ref="E9:G9"/>
    <mergeCell ref="A11:C11"/>
    <mergeCell ref="A1:C1"/>
    <mergeCell ref="A2:C2"/>
    <mergeCell ref="A3:C3"/>
    <mergeCell ref="A4:C4"/>
    <mergeCell ref="A5:C5"/>
    <mergeCell ref="E4:G4"/>
    <mergeCell ref="E5:G5"/>
    <mergeCell ref="E11:G11"/>
    <mergeCell ref="C51:F51"/>
    <mergeCell ref="C23:F23"/>
    <mergeCell ref="C25:F25"/>
    <mergeCell ref="C27:F27"/>
    <mergeCell ref="C32:F32"/>
    <mergeCell ref="C33:F33"/>
    <mergeCell ref="C34:F34"/>
    <mergeCell ref="C39:F39"/>
    <mergeCell ref="C36:F36"/>
    <mergeCell ref="C37:F37"/>
    <mergeCell ref="C38:F38"/>
    <mergeCell ref="C28:F28"/>
    <mergeCell ref="C35:F35"/>
    <mergeCell ref="D61:E61"/>
    <mergeCell ref="C46:F46"/>
    <mergeCell ref="C47:F47"/>
    <mergeCell ref="C48:F48"/>
    <mergeCell ref="D58:E58"/>
    <mergeCell ref="C49:F49"/>
    <mergeCell ref="C50:F50"/>
    <mergeCell ref="C53:F53"/>
    <mergeCell ref="C54:F54"/>
    <mergeCell ref="C52:F52"/>
    <mergeCell ref="C55:F55"/>
  </mergeCells>
  <dataValidations count="1">
    <dataValidation type="list" allowBlank="1" showInputMessage="1" showErrorMessage="1" sqref="C14:F55">
      <formula1>Tournee</formula1>
    </dataValidation>
  </dataValidations>
  <pageMargins left="0" right="0" top="0" bottom="0" header="0" footer="0"/>
  <pageSetup paperSize="9" scale="90" orientation="portrait" r:id="rId1"/>
  <ignoredErrors>
    <ignoredError sqref="F59:F61" evalError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3"/>
  <sheetViews>
    <sheetView workbookViewId="0">
      <selection activeCell="F12" sqref="F12"/>
    </sheetView>
  </sheetViews>
  <sheetFormatPr baseColWidth="10" defaultColWidth="11.42578125" defaultRowHeight="15" x14ac:dyDescent="0.25"/>
  <cols>
    <col min="1" max="1" width="60.140625" style="1" customWidth="1"/>
    <col min="2" max="2" width="19.28515625" bestFit="1" customWidth="1"/>
    <col min="3" max="4" width="19.28515625" customWidth="1"/>
  </cols>
  <sheetData>
    <row r="2" spans="1:6" ht="16.5" thickBot="1" x14ac:dyDescent="0.3">
      <c r="A2" s="29" t="s">
        <v>40</v>
      </c>
      <c r="B2" s="30" t="s">
        <v>42</v>
      </c>
      <c r="C2" s="32" t="s">
        <v>41</v>
      </c>
      <c r="D2" s="30" t="s">
        <v>56</v>
      </c>
      <c r="E2" s="31" t="s">
        <v>57</v>
      </c>
      <c r="F2" s="32" t="s">
        <v>58</v>
      </c>
    </row>
    <row r="3" spans="1:6" x14ac:dyDescent="0.25">
      <c r="A3" s="64" t="s">
        <v>30</v>
      </c>
      <c r="B3" s="65" t="s">
        <v>20</v>
      </c>
      <c r="C3" s="66">
        <v>310</v>
      </c>
      <c r="D3" s="65" t="s">
        <v>57</v>
      </c>
      <c r="E3" s="67">
        <v>195</v>
      </c>
      <c r="F3" s="68">
        <f>IF(Tableau2[[#This Row],[Prixkm _Forfait]]="Forfait",Tableau2[[#This Row],[Forfait]],Tableau2[[#This Row],[NbKM]]*Tableau2[[#This Row],[Prixkm _Forfait]])</f>
        <v>195</v>
      </c>
    </row>
    <row r="4" spans="1:6" x14ac:dyDescent="0.25">
      <c r="A4" s="69" t="s">
        <v>39</v>
      </c>
      <c r="B4" s="70" t="s">
        <v>20</v>
      </c>
      <c r="C4" s="71">
        <v>160</v>
      </c>
      <c r="D4" s="70" t="s">
        <v>57</v>
      </c>
      <c r="E4" s="72">
        <v>110</v>
      </c>
      <c r="F4" s="73">
        <f>IF(Tableau2[[#This Row],[Prixkm _Forfait]]="Forfait",Tableau2[[#This Row],[Forfait]],Tableau2[[#This Row],[NbKM]]*Tableau2[[#This Row],[Prixkm _Forfait]])</f>
        <v>110</v>
      </c>
    </row>
    <row r="5" spans="1:6" x14ac:dyDescent="0.25">
      <c r="A5" s="69" t="s">
        <v>37</v>
      </c>
      <c r="B5" s="70" t="s">
        <v>20</v>
      </c>
      <c r="C5" s="71">
        <v>238</v>
      </c>
      <c r="D5" s="70" t="s">
        <v>57</v>
      </c>
      <c r="E5" s="72">
        <v>125</v>
      </c>
      <c r="F5" s="73">
        <f>IF(Tableau2[[#This Row],[Prixkm _Forfait]]="Forfait",Tableau2[[#This Row],[Forfait]],Tableau2[[#This Row],[NbKM]]*Tableau2[[#This Row],[Prixkm _Forfait]])</f>
        <v>125</v>
      </c>
    </row>
    <row r="6" spans="1:6" x14ac:dyDescent="0.25">
      <c r="A6" s="69" t="s">
        <v>34</v>
      </c>
      <c r="B6" s="70" t="s">
        <v>20</v>
      </c>
      <c r="C6" s="71">
        <v>238</v>
      </c>
      <c r="D6" s="70" t="s">
        <v>57</v>
      </c>
      <c r="E6" s="72">
        <v>140</v>
      </c>
      <c r="F6" s="73">
        <f>IF(Tableau2[[#This Row],[Prixkm _Forfait]]="Forfait",Tableau2[[#This Row],[Forfait]],Tableau2[[#This Row],[NbKM]]*Tableau2[[#This Row],[Prixkm _Forfait]])</f>
        <v>140</v>
      </c>
    </row>
    <row r="7" spans="1:6" x14ac:dyDescent="0.25">
      <c r="A7" s="69" t="s">
        <v>31</v>
      </c>
      <c r="B7" s="70" t="s">
        <v>20</v>
      </c>
      <c r="C7" s="71">
        <v>244</v>
      </c>
      <c r="D7" s="70" t="s">
        <v>57</v>
      </c>
      <c r="E7" s="72">
        <v>125</v>
      </c>
      <c r="F7" s="73">
        <f>IF(Tableau2[[#This Row],[Prixkm _Forfait]]="Forfait",Tableau2[[#This Row],[Forfait]],Tableau2[[#This Row],[NbKM]]*Tableau2[[#This Row],[Prixkm _Forfait]])</f>
        <v>125</v>
      </c>
    </row>
    <row r="8" spans="1:6" x14ac:dyDescent="0.25">
      <c r="A8" s="69" t="s">
        <v>38</v>
      </c>
      <c r="B8" s="70" t="s">
        <v>20</v>
      </c>
      <c r="C8" s="71">
        <v>15</v>
      </c>
      <c r="D8" s="70" t="s">
        <v>57</v>
      </c>
      <c r="E8" s="72">
        <v>65</v>
      </c>
      <c r="F8" s="73">
        <f>IF(Tableau2[[#This Row],[Prixkm _Forfait]]="Forfait",Tableau2[[#This Row],[Forfait]],Tableau2[[#This Row],[NbKM]]*Tableau2[[#This Row],[Prixkm _Forfait]])</f>
        <v>65</v>
      </c>
    </row>
    <row r="9" spans="1:6" x14ac:dyDescent="0.25">
      <c r="A9" s="69" t="s">
        <v>27</v>
      </c>
      <c r="B9" s="70" t="s">
        <v>20</v>
      </c>
      <c r="C9" s="71">
        <v>208</v>
      </c>
      <c r="D9" s="70" t="s">
        <v>57</v>
      </c>
      <c r="E9" s="72">
        <v>110</v>
      </c>
      <c r="F9" s="73">
        <f>IF(Tableau2[[#This Row],[Prixkm _Forfait]]="Forfait",Tableau2[[#This Row],[Forfait]],Tableau2[[#This Row],[NbKM]]*Tableau2[[#This Row],[Prixkm _Forfait]])</f>
        <v>110</v>
      </c>
    </row>
    <row r="10" spans="1:6" x14ac:dyDescent="0.25">
      <c r="A10" s="69" t="s">
        <v>29</v>
      </c>
      <c r="B10" s="70" t="s">
        <v>20</v>
      </c>
      <c r="C10" s="71">
        <v>50</v>
      </c>
      <c r="D10" s="70" t="s">
        <v>57</v>
      </c>
      <c r="E10" s="72">
        <v>100</v>
      </c>
      <c r="F10" s="73">
        <f>IF(Tableau2[[#This Row],[Prixkm _Forfait]]="Forfait",Tableau2[[#This Row],[Forfait]],Tableau2[[#This Row],[NbKM]]*Tableau2[[#This Row],[Prixkm _Forfait]])</f>
        <v>100</v>
      </c>
    </row>
    <row r="11" spans="1:6" x14ac:dyDescent="0.25">
      <c r="A11" s="69" t="s">
        <v>33</v>
      </c>
      <c r="B11" s="70" t="s">
        <v>20</v>
      </c>
      <c r="C11" s="71">
        <v>160</v>
      </c>
      <c r="D11" s="70" t="s">
        <v>57</v>
      </c>
      <c r="E11" s="72">
        <v>100</v>
      </c>
      <c r="F11" s="73">
        <f>IF(Tableau2[[#This Row],[Prixkm _Forfait]]="Forfait",Tableau2[[#This Row],[Forfait]],Tableau2[[#This Row],[NbKM]]*Tableau2[[#This Row],[Prixkm _Forfait]])</f>
        <v>100</v>
      </c>
    </row>
    <row r="12" spans="1:6" x14ac:dyDescent="0.25">
      <c r="A12" s="69" t="s">
        <v>28</v>
      </c>
      <c r="B12" s="70" t="s">
        <v>20</v>
      </c>
      <c r="C12" s="71">
        <v>10</v>
      </c>
      <c r="D12" s="70" t="s">
        <v>57</v>
      </c>
      <c r="E12" s="72">
        <v>65</v>
      </c>
      <c r="F12" s="73">
        <f>IF(Tableau2[[#This Row],[Prixkm _Forfait]]="Forfait",Tableau2[[#This Row],[Forfait]],Tableau2[[#This Row],[NbKM]]*Tableau2[[#This Row],[Prixkm _Forfait]])</f>
        <v>65</v>
      </c>
    </row>
    <row r="13" spans="1:6" x14ac:dyDescent="0.25">
      <c r="A13" s="69" t="s">
        <v>36</v>
      </c>
      <c r="B13" s="70" t="s">
        <v>20</v>
      </c>
      <c r="C13" s="74">
        <v>20</v>
      </c>
      <c r="D13" s="70" t="s">
        <v>57</v>
      </c>
      <c r="E13" s="72">
        <v>60</v>
      </c>
      <c r="F13" s="75">
        <f>IF(Tableau2[[#This Row],[Prixkm _Forfait]]="Forfait",Tableau2[[#This Row],[Forfait]],Tableau2[[#This Row],[NbKM]]*Tableau2[[#This Row],[Prixkm _Forfait]])</f>
        <v>60</v>
      </c>
    </row>
    <row r="14" spans="1:6" x14ac:dyDescent="0.25">
      <c r="A14" s="69" t="s">
        <v>35</v>
      </c>
      <c r="B14" s="70" t="s">
        <v>20</v>
      </c>
      <c r="C14" s="71">
        <v>10</v>
      </c>
      <c r="D14" s="70" t="s">
        <v>57</v>
      </c>
      <c r="E14" s="72">
        <v>50</v>
      </c>
      <c r="F14" s="73">
        <f>IF(Tableau2[[#This Row],[Prixkm _Forfait]]="Forfait",Tableau2[[#This Row],[Forfait]],Tableau2[[#This Row],[NbKM]]*Tableau2[[#This Row],[Prixkm _Forfait]])</f>
        <v>50</v>
      </c>
    </row>
    <row r="15" spans="1:6" x14ac:dyDescent="0.25">
      <c r="A15" s="69" t="s">
        <v>32</v>
      </c>
      <c r="B15" s="70" t="s">
        <v>20</v>
      </c>
      <c r="C15" s="71">
        <v>237</v>
      </c>
      <c r="D15" s="70" t="s">
        <v>57</v>
      </c>
      <c r="E15" s="72">
        <v>110</v>
      </c>
      <c r="F15" s="73">
        <f>IF(Tableau2[[#This Row],[Prixkm _Forfait]]="Forfait",Tableau2[[#This Row],[Forfait]],Tableau2[[#This Row],[NbKM]]*Tableau2[[#This Row],[Prixkm _Forfait]])</f>
        <v>110</v>
      </c>
    </row>
    <row r="16" spans="1:6" ht="15.75" thickBot="1" x14ac:dyDescent="0.3">
      <c r="A16" s="76" t="s">
        <v>59</v>
      </c>
      <c r="B16" s="77"/>
      <c r="C16" s="78">
        <v>113</v>
      </c>
      <c r="D16" s="79">
        <v>0.55000000000000004</v>
      </c>
      <c r="E16" s="80"/>
      <c r="F16" s="81">
        <f>IF(Tableau2[[#This Row],[Prixkm _Forfait]]="Forfait",Tableau2[[#This Row],[Forfait]],Tableau2[[#This Row],[NbKM]]*Tableau2[[#This Row],[Prixkm _Forfait]])</f>
        <v>62.150000000000006</v>
      </c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16" customWidth="1"/>
    <col min="2" max="2" width="17.85546875" customWidth="1"/>
    <col min="3" max="3" width="27.7109375" customWidth="1"/>
    <col min="4" max="4" width="48" customWidth="1"/>
  </cols>
  <sheetData>
    <row r="2" spans="1:4" ht="15.75" thickBot="1" x14ac:dyDescent="0.3"/>
    <row r="3" spans="1:4" ht="15.75" thickBot="1" x14ac:dyDescent="0.3">
      <c r="A3" s="58" t="s">
        <v>10</v>
      </c>
      <c r="B3" s="59" t="s">
        <v>43</v>
      </c>
      <c r="C3" s="59" t="s">
        <v>44</v>
      </c>
      <c r="D3" s="60" t="s">
        <v>55</v>
      </c>
    </row>
    <row r="4" spans="1:4" ht="15.75" thickBot="1" x14ac:dyDescent="0.3">
      <c r="A4" s="61"/>
      <c r="B4" s="62"/>
      <c r="C4" s="62"/>
      <c r="D4" s="63"/>
    </row>
  </sheetData>
  <dataValidations count="2">
    <dataValidation type="list" allowBlank="1" showInputMessage="1" showErrorMessage="1" sqref="C4">
      <formula1>Donneur</formula1>
    </dataValidation>
    <dataValidation type="list" allowBlank="1" showInputMessage="1" showErrorMessage="1" sqref="D4">
      <formula1>Tournee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"/>
  <sheetViews>
    <sheetView workbookViewId="0">
      <selection activeCell="J15" sqref="J15"/>
    </sheetView>
  </sheetViews>
  <sheetFormatPr baseColWidth="10" defaultRowHeight="15" x14ac:dyDescent="0.25"/>
  <cols>
    <col min="1" max="1" width="23.5703125" bestFit="1" customWidth="1"/>
    <col min="2" max="2" width="17.28515625" customWidth="1"/>
    <col min="3" max="3" width="27" bestFit="1" customWidth="1"/>
    <col min="4" max="4" width="11" customWidth="1"/>
  </cols>
  <sheetData>
    <row r="3" spans="1:9" ht="16.5" thickBot="1" x14ac:dyDescent="0.3">
      <c r="A3" s="34" t="s">
        <v>50</v>
      </c>
      <c r="B3" s="30" t="s">
        <v>49</v>
      </c>
      <c r="C3" s="30" t="s">
        <v>45</v>
      </c>
      <c r="D3" s="30" t="s">
        <v>46</v>
      </c>
      <c r="E3" s="30" t="s">
        <v>47</v>
      </c>
      <c r="F3" s="30" t="s">
        <v>48</v>
      </c>
      <c r="G3" s="30" t="s">
        <v>51</v>
      </c>
      <c r="H3" s="30" t="s">
        <v>52</v>
      </c>
      <c r="I3" s="35" t="s">
        <v>53</v>
      </c>
    </row>
    <row r="4" spans="1:9" ht="15.75" x14ac:dyDescent="0.25">
      <c r="A4" s="36" t="s">
        <v>20</v>
      </c>
      <c r="B4" s="37"/>
      <c r="C4" s="37" t="s">
        <v>21</v>
      </c>
      <c r="D4" s="37">
        <v>33100</v>
      </c>
      <c r="E4" s="38" t="s">
        <v>54</v>
      </c>
      <c r="F4" s="38"/>
      <c r="G4" s="38"/>
      <c r="H4" s="38"/>
      <c r="I4" s="39"/>
    </row>
    <row r="8" spans="1:9" ht="21" x14ac:dyDescent="0.35">
      <c r="C8" s="33"/>
      <c r="D8" s="33"/>
    </row>
    <row r="9" spans="1:9" ht="21" x14ac:dyDescent="0.35">
      <c r="C9" s="33"/>
      <c r="D9" s="33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"/>
  <sheetViews>
    <sheetView workbookViewId="0">
      <selection activeCell="A2" sqref="A2:B2"/>
    </sheetView>
  </sheetViews>
  <sheetFormatPr baseColWidth="10" defaultRowHeight="15" x14ac:dyDescent="0.25"/>
  <sheetData>
    <row r="2" spans="1:2" x14ac:dyDescent="0.25">
      <c r="A2" t="s">
        <v>13</v>
      </c>
      <c r="B2">
        <v>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17</vt:i4>
      </vt:variant>
    </vt:vector>
  </HeadingPairs>
  <TitlesOfParts>
    <vt:vector size="22" baseType="lpstr">
      <vt:lpstr>fACT</vt:lpstr>
      <vt:lpstr>Circuits</vt:lpstr>
      <vt:lpstr>Transports</vt:lpstr>
      <vt:lpstr>DonneursOrdres</vt:lpstr>
      <vt:lpstr>Table</vt:lpstr>
      <vt:lpstr>Adresse</vt:lpstr>
      <vt:lpstr>Codpost</vt:lpstr>
      <vt:lpstr>Correspondant</vt:lpstr>
      <vt:lpstr>Donneur</vt:lpstr>
      <vt:lpstr>Fax</vt:lpstr>
      <vt:lpstr>Forfait</vt:lpstr>
      <vt:lpstr>Mail</vt:lpstr>
      <vt:lpstr>NbKM</vt:lpstr>
      <vt:lpstr>Portable</vt:lpstr>
      <vt:lpstr>Prixdef</vt:lpstr>
      <vt:lpstr>PrixHT</vt:lpstr>
      <vt:lpstr>Prixkm__Forfait</vt:lpstr>
      <vt:lpstr>Société</vt:lpstr>
      <vt:lpstr>Tel</vt:lpstr>
      <vt:lpstr>Tournee</vt:lpstr>
      <vt:lpstr>TVA</vt:lpstr>
      <vt:lpstr>Ville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André BOSCHI</cp:lastModifiedBy>
  <cp:lastPrinted>2014-09-05T09:10:02Z</cp:lastPrinted>
  <dcterms:created xsi:type="dcterms:W3CDTF">2012-08-29T15:22:48Z</dcterms:created>
  <dcterms:modified xsi:type="dcterms:W3CDTF">2014-10-06T15:48:48Z</dcterms:modified>
</cp:coreProperties>
</file>